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йрада\РАБОЧИЙ СТОЛ\РІШЕННЯ\ВСІ СЕСІЇ\8 скликання\2026 - (30\32 сесія 17.09.2026\№ -32 Внесення змін до бюджету\"/>
    </mc:Choice>
  </mc:AlternateContent>
  <xr:revisionPtr revIDLastSave="0" documentId="13_ncr:1_{87145839-D491-4AC1-BEF4-A924D7AF2A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Лист1!$A:$C</definedName>
    <definedName name="_xlnm.Print_Area" localSheetId="0">Лист1!$A$1:$F$50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  <c r="E45" i="1" l="1"/>
  <c r="E44" i="1" s="1"/>
  <c r="E20" i="1" l="1"/>
  <c r="E18" i="1" l="1"/>
  <c r="E28" i="1" s="1"/>
  <c r="E27" i="1" l="1"/>
</calcChain>
</file>

<file path=xl/sharedStrings.xml><?xml version="1.0" encoding="utf-8"?>
<sst xmlns="http://schemas.openxmlformats.org/spreadsheetml/2006/main" count="58" uniqueCount="42">
  <si>
    <t>грн.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</si>
  <si>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</si>
  <si>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</si>
  <si>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</si>
  <si>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</si>
  <si>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</si>
  <si>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</si>
  <si>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</si>
  <si>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</si>
  <si>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</si>
  <si>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</si>
  <si>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</si>
  <si>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</si>
  <si>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</si>
  <si>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</si>
  <si>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</si>
  <si>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</si>
  <si>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</si>
  <si>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</si>
  <si>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</si>
  <si>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 xml:space="preserve">Субвенція з державного  бюджету місцевим бюджетам на забезпечення окремих видатків районних рад, спрямованих на виконання їх повноважень </t>
  </si>
  <si>
    <t>Державний бюджет</t>
  </si>
  <si>
    <t>41030600</t>
  </si>
  <si>
    <t>0431120000</t>
  </si>
  <si>
    <t>9900000000</t>
  </si>
  <si>
    <t xml:space="preserve"> Додаток 3</t>
  </si>
  <si>
    <t>Міжбюджетні трансферти  на 2026 рік</t>
  </si>
  <si>
    <t>41053900</t>
  </si>
  <si>
    <t>Інші субвенції з місцевого бюджету</t>
  </si>
  <si>
    <t>Субвенція з обласного бюджету місцевим бюджетам на забезпечення окремих видатків районних рад, спрямованих на виконання їх повноважень</t>
  </si>
  <si>
    <t>0410000000</t>
  </si>
  <si>
    <t>Обласний бюджет Дніпропетровської області</t>
  </si>
  <si>
    <t>0450200000</t>
  </si>
  <si>
    <t>Бюджет Богданівської сільської територіальної громади</t>
  </si>
  <si>
    <t>Субвенція з місцевого бюджету для Павлоградської районної ради (на фінансування заходів "Програми розвитку місцевого самоврядування Богданівської сільської ради на 2026 рік")</t>
  </si>
  <si>
    <t>Субвенція з місцевого бюджету державному бюджету на виконання програм соціально-економічного розвитку регіонів</t>
  </si>
  <si>
    <t>(грн)</t>
  </si>
  <si>
    <t>з них</t>
  </si>
  <si>
    <t>на заходи районної  програми „Впровадження  державної  політики органами влади у Павлоградському районі Дніпропетровської області на 2026 рік” для Павлоградської райдержадміністрації</t>
  </si>
  <si>
    <t>до рішення районної ради</t>
  </si>
  <si>
    <t>Заступник голови районної ради</t>
  </si>
  <si>
    <t>Л.Петренко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</si>
</sst>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4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12" fillId="0" borderId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4" fillId="22" borderId="2" applyNumberFormat="0" applyAlignment="0" applyProtection="0"/>
    <xf numFmtId="0" fontId="9" fillId="22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3" applyNumberFormat="0" applyFill="0" applyAlignment="0" applyProtection="0"/>
    <xf numFmtId="0" fontId="10" fillId="13" borderId="0" applyNumberFormat="0" applyBorder="0" applyAlignment="0" applyProtection="0"/>
    <xf numFmtId="0" fontId="12" fillId="0" borderId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10" borderId="4" applyNumberFormat="0" applyFont="0" applyAlignment="0" applyProtection="0"/>
    <xf numFmtId="0" fontId="11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4" fillId="22" borderId="2" applyNumberFormat="0" applyAlignment="0" applyProtection="0"/>
    <xf numFmtId="0" fontId="9" fillId="22" borderId="1" applyNumberFormat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2" fillId="0" borderId="0"/>
    <xf numFmtId="0" fontId="6" fillId="0" borderId="3" applyNumberFormat="0" applyFill="0" applyAlignment="0" applyProtection="0"/>
    <xf numFmtId="0" fontId="10" fillId="13" borderId="0" applyNumberFormat="0" applyBorder="0" applyAlignment="0" applyProtection="0"/>
    <xf numFmtId="0" fontId="12" fillId="0" borderId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10" borderId="4" applyNumberFormat="0" applyFont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4" fillId="22" borderId="2" applyNumberFormat="0" applyAlignment="0" applyProtection="0"/>
    <xf numFmtId="0" fontId="9" fillId="22" borderId="1" applyNumberFormat="0" applyAlignment="0" applyProtection="0"/>
    <xf numFmtId="0" fontId="7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2" fillId="0" borderId="0"/>
    <xf numFmtId="0" fontId="6" fillId="0" borderId="3" applyNumberFormat="0" applyFill="0" applyAlignment="0" applyProtection="0"/>
    <xf numFmtId="0" fontId="10" fillId="13" borderId="0" applyNumberFormat="0" applyBorder="0" applyAlignment="0" applyProtection="0"/>
    <xf numFmtId="0" fontId="12" fillId="0" borderId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10" borderId="4" applyNumberFormat="0" applyFont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4" fillId="22" borderId="2" applyNumberFormat="0" applyAlignment="0" applyProtection="0"/>
    <xf numFmtId="0" fontId="9" fillId="22" borderId="1" applyNumberFormat="0" applyAlignment="0" applyProtection="0"/>
    <xf numFmtId="0" fontId="6" fillId="0" borderId="3" applyNumberFormat="0" applyFill="0" applyAlignment="0" applyProtection="0"/>
    <xf numFmtId="0" fontId="10" fillId="13" borderId="0" applyNumberFormat="0" applyBorder="0" applyAlignment="0" applyProtection="0"/>
    <xf numFmtId="0" fontId="12" fillId="0" borderId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10" borderId="4" applyNumberFormat="0" applyFont="0" applyAlignment="0" applyProtection="0"/>
  </cellStyleXfs>
  <cellXfs count="88">
    <xf numFmtId="0" fontId="0" fillId="0" borderId="0" xfId="0"/>
    <xf numFmtId="0" fontId="15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16" fillId="0" borderId="0" xfId="0" applyFont="1"/>
    <xf numFmtId="0" fontId="14" fillId="24" borderId="0" xfId="1" applyFont="1" applyFill="1" applyAlignment="1">
      <alignment horizontal="center" vertical="center"/>
    </xf>
    <xf numFmtId="0" fontId="1" fillId="0" borderId="5" xfId="55" applyFont="1" applyBorder="1" applyAlignment="1">
      <alignment horizontal="center" vertical="center" wrapText="1"/>
    </xf>
    <xf numFmtId="0" fontId="19" fillId="0" borderId="0" xfId="0" applyFont="1"/>
    <xf numFmtId="0" fontId="16" fillId="0" borderId="5" xfId="0" applyFont="1" applyBorder="1" applyAlignment="1">
      <alignment horizontal="center"/>
    </xf>
    <xf numFmtId="0" fontId="1" fillId="0" borderId="7" xfId="55" applyFont="1" applyBorder="1" applyAlignment="1">
      <alignment horizontal="center" vertical="center" wrapText="1"/>
    </xf>
    <xf numFmtId="0" fontId="1" fillId="0" borderId="11" xfId="55" applyFont="1" applyBorder="1" applyAlignment="1">
      <alignment horizontal="center" vertical="center" wrapText="1"/>
    </xf>
    <xf numFmtId="0" fontId="1" fillId="0" borderId="8" xfId="55" applyFont="1" applyBorder="1" applyAlignment="1">
      <alignment horizontal="center" vertical="center" wrapText="1"/>
    </xf>
    <xf numFmtId="49" fontId="18" fillId="23" borderId="5" xfId="55" applyNumberFormat="1" applyFont="1" applyFill="1" applyBorder="1" applyAlignment="1">
      <alignment horizontal="center" wrapText="1"/>
    </xf>
    <xf numFmtId="4" fontId="18" fillId="0" borderId="5" xfId="55" applyNumberFormat="1" applyFont="1" applyBorder="1" applyAlignment="1">
      <alignment horizontal="center" wrapText="1"/>
    </xf>
    <xf numFmtId="49" fontId="1" fillId="24" borderId="6" xfId="55" applyNumberFormat="1" applyFont="1" applyFill="1" applyBorder="1" applyAlignment="1">
      <alignment horizontal="center" wrapText="1"/>
    </xf>
    <xf numFmtId="4" fontId="1" fillId="24" borderId="5" xfId="55" applyNumberFormat="1" applyFont="1" applyFill="1" applyBorder="1" applyAlignment="1">
      <alignment horizontal="center" wrapText="1"/>
    </xf>
    <xf numFmtId="4" fontId="1" fillId="0" borderId="5" xfId="55" applyNumberFormat="1" applyFont="1" applyBorder="1" applyAlignment="1">
      <alignment horizontal="center" wrapText="1"/>
    </xf>
    <xf numFmtId="49" fontId="1" fillId="24" borderId="11" xfId="55" applyNumberFormat="1" applyFont="1" applyFill="1" applyBorder="1" applyAlignment="1">
      <alignment horizontal="center" wrapText="1"/>
    </xf>
    <xf numFmtId="49" fontId="1" fillId="23" borderId="6" xfId="55" applyNumberFormat="1" applyFont="1" applyFill="1" applyBorder="1" applyAlignment="1">
      <alignment horizontal="center" wrapText="1"/>
    </xf>
    <xf numFmtId="3" fontId="1" fillId="0" borderId="5" xfId="55" applyNumberFormat="1" applyFont="1" applyBorder="1" applyAlignment="1">
      <alignment horizontal="center" wrapText="1"/>
    </xf>
    <xf numFmtId="49" fontId="1" fillId="23" borderId="0" xfId="55" applyNumberFormat="1" applyFont="1" applyFill="1" applyAlignment="1">
      <alignment horizontal="center" wrapText="1"/>
    </xf>
    <xf numFmtId="0" fontId="1" fillId="0" borderId="0" xfId="55" applyFont="1" applyAlignment="1">
      <alignment wrapText="1"/>
    </xf>
    <xf numFmtId="3" fontId="1" fillId="0" borderId="0" xfId="55" applyNumberFormat="1" applyFont="1" applyAlignment="1">
      <alignment horizontal="center" wrapText="1"/>
    </xf>
    <xf numFmtId="4" fontId="18" fillId="0" borderId="0" xfId="55" applyNumberFormat="1" applyFont="1" applyAlignment="1">
      <alignment horizont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vertical="center"/>
    </xf>
    <xf numFmtId="0" fontId="19" fillId="24" borderId="0" xfId="0" applyFont="1" applyFill="1"/>
    <xf numFmtId="49" fontId="18" fillId="24" borderId="5" xfId="55" applyNumberFormat="1" applyFont="1" applyFill="1" applyBorder="1" applyAlignment="1">
      <alignment horizontal="center" wrapText="1"/>
    </xf>
    <xf numFmtId="0" fontId="20" fillId="0" borderId="0" xfId="0" applyFont="1"/>
    <xf numFmtId="0" fontId="14" fillId="0" borderId="0" xfId="0" applyFont="1" applyAlignment="1">
      <alignment horizontal="left" wrapText="1"/>
    </xf>
    <xf numFmtId="0" fontId="22" fillId="0" borderId="0" xfId="0" applyFont="1"/>
    <xf numFmtId="0" fontId="14" fillId="0" borderId="0" xfId="0" applyFont="1" applyAlignment="1">
      <alignment horizontal="justify"/>
    </xf>
    <xf numFmtId="0" fontId="14" fillId="0" borderId="0" xfId="0" applyFont="1" applyAlignment="1">
      <alignment horizontal="left"/>
    </xf>
    <xf numFmtId="49" fontId="18" fillId="24" borderId="6" xfId="55" applyNumberFormat="1" applyFont="1" applyFill="1" applyBorder="1" applyAlignment="1">
      <alignment horizontal="center" wrapText="1"/>
    </xf>
    <xf numFmtId="49" fontId="1" fillId="24" borderId="5" xfId="55" applyNumberFormat="1" applyFont="1" applyFill="1" applyBorder="1" applyAlignment="1">
      <alignment horizontal="center" wrapText="1"/>
    </xf>
    <xf numFmtId="0" fontId="24" fillId="0" borderId="5" xfId="0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vertical="center" wrapText="1"/>
    </xf>
    <xf numFmtId="0" fontId="25" fillId="0" borderId="5" xfId="0" applyFont="1" applyBorder="1" applyAlignment="1">
      <alignment horizontal="center" vertical="center" wrapText="1"/>
    </xf>
    <xf numFmtId="3" fontId="25" fillId="0" borderId="5" xfId="0" applyNumberFormat="1" applyFont="1" applyBorder="1" applyAlignment="1">
      <alignment vertical="center" wrapText="1"/>
    </xf>
    <xf numFmtId="4" fontId="16" fillId="0" borderId="0" xfId="0" applyNumberFormat="1" applyFont="1" applyAlignment="1">
      <alignment horizontal="right"/>
    </xf>
    <xf numFmtId="3" fontId="19" fillId="0" borderId="5" xfId="0" applyNumberFormat="1" applyFont="1" applyBorder="1"/>
    <xf numFmtId="0" fontId="19" fillId="0" borderId="5" xfId="0" applyFont="1" applyBorder="1"/>
    <xf numFmtId="49" fontId="1" fillId="23" borderId="5" xfId="55" applyNumberFormat="1" applyFont="1" applyFill="1" applyBorder="1" applyAlignment="1">
      <alignment horizontal="center" wrapText="1"/>
    </xf>
    <xf numFmtId="4" fontId="18" fillId="0" borderId="5" xfId="55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" fillId="0" borderId="5" xfId="55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49" fontId="1" fillId="24" borderId="5" xfId="55" applyNumberFormat="1" applyFont="1" applyFill="1" applyBorder="1" applyAlignment="1">
      <alignment horizontal="center" wrapText="1"/>
    </xf>
    <xf numFmtId="49" fontId="1" fillId="23" borderId="5" xfId="55" applyNumberFormat="1" applyFont="1" applyFill="1" applyBorder="1" applyAlignment="1">
      <alignment horizontal="center" wrapText="1"/>
    </xf>
    <xf numFmtId="0" fontId="1" fillId="0" borderId="5" xfId="55" applyFont="1" applyBorder="1" applyAlignment="1">
      <alignment horizontal="center" wrapText="1"/>
    </xf>
    <xf numFmtId="0" fontId="1" fillId="0" borderId="6" xfId="55" applyFont="1" applyBorder="1" applyAlignment="1">
      <alignment horizontal="center" wrapText="1"/>
    </xf>
    <xf numFmtId="0" fontId="1" fillId="0" borderId="11" xfId="55" applyFont="1" applyBorder="1" applyAlignment="1">
      <alignment horizontal="center" wrapText="1"/>
    </xf>
    <xf numFmtId="0" fontId="1" fillId="0" borderId="5" xfId="55" applyFont="1" applyBorder="1" applyAlignment="1">
      <alignment horizontal="left" wrapText="1"/>
    </xf>
    <xf numFmtId="0" fontId="20" fillId="0" borderId="0" xfId="0" applyFont="1" applyAlignment="1">
      <alignment horizontal="center"/>
    </xf>
    <xf numFmtId="0" fontId="1" fillId="0" borderId="13" xfId="55" applyFont="1" applyBorder="1" applyAlignment="1">
      <alignment horizontal="center" vertical="center" wrapText="1"/>
    </xf>
    <xf numFmtId="0" fontId="1" fillId="0" borderId="14" xfId="55" applyFont="1" applyBorder="1" applyAlignment="1">
      <alignment horizontal="center" vertical="center" wrapText="1"/>
    </xf>
    <xf numFmtId="0" fontId="1" fillId="0" borderId="15" xfId="55" applyFont="1" applyBorder="1" applyAlignment="1">
      <alignment horizontal="center" vertical="center" wrapText="1"/>
    </xf>
    <xf numFmtId="0" fontId="1" fillId="0" borderId="16" xfId="55" applyFont="1" applyBorder="1" applyAlignment="1">
      <alignment horizontal="center" vertical="center" wrapText="1"/>
    </xf>
    <xf numFmtId="0" fontId="1" fillId="0" borderId="7" xfId="55" applyFont="1" applyBorder="1" applyAlignment="1">
      <alignment horizontal="center" vertical="center" wrapText="1"/>
    </xf>
    <xf numFmtId="0" fontId="1" fillId="0" borderId="17" xfId="55" applyFont="1" applyBorder="1" applyAlignment="1">
      <alignment horizontal="center" vertical="center" wrapText="1"/>
    </xf>
    <xf numFmtId="0" fontId="1" fillId="0" borderId="6" xfId="55" applyFont="1" applyBorder="1" applyAlignment="1">
      <alignment horizontal="center" vertical="center" wrapText="1"/>
    </xf>
    <xf numFmtId="0" fontId="1" fillId="0" borderId="11" xfId="55" applyFont="1" applyBorder="1" applyAlignment="1">
      <alignment horizontal="center" vertical="center" wrapText="1"/>
    </xf>
    <xf numFmtId="49" fontId="1" fillId="24" borderId="6" xfId="55" applyNumberFormat="1" applyFont="1" applyFill="1" applyBorder="1" applyAlignment="1">
      <alignment horizontal="center" wrapText="1"/>
    </xf>
    <xf numFmtId="49" fontId="1" fillId="24" borderId="11" xfId="55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49" fontId="17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49" fontId="1" fillId="23" borderId="6" xfId="55" applyNumberFormat="1" applyFont="1" applyFill="1" applyBorder="1" applyAlignment="1">
      <alignment horizontal="center" wrapText="1"/>
    </xf>
    <xf numFmtId="49" fontId="1" fillId="23" borderId="12" xfId="55" applyNumberFormat="1" applyFont="1" applyFill="1" applyBorder="1" applyAlignment="1">
      <alignment horizontal="center" wrapText="1"/>
    </xf>
    <xf numFmtId="49" fontId="1" fillId="23" borderId="11" xfId="55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1" fillId="0" borderId="10" xfId="55" applyFont="1" applyBorder="1" applyAlignment="1">
      <alignment horizontal="center" vertical="center" wrapText="1"/>
    </xf>
    <xf numFmtId="0" fontId="1" fillId="0" borderId="8" xfId="55" applyFont="1" applyBorder="1" applyAlignment="1">
      <alignment horizontal="center" vertical="center" wrapText="1"/>
    </xf>
    <xf numFmtId="0" fontId="1" fillId="0" borderId="9" xfId="55" applyFont="1" applyBorder="1" applyAlignment="1">
      <alignment horizontal="center" vertical="center" wrapText="1"/>
    </xf>
    <xf numFmtId="49" fontId="18" fillId="23" borderId="6" xfId="55" applyNumberFormat="1" applyFont="1" applyFill="1" applyBorder="1" applyAlignment="1">
      <alignment horizontal="left" wrapText="1"/>
    </xf>
    <xf numFmtId="49" fontId="18" fillId="23" borderId="11" xfId="55" applyNumberFormat="1" applyFont="1" applyFill="1" applyBorder="1" applyAlignment="1">
      <alignment horizontal="left" wrapText="1"/>
    </xf>
    <xf numFmtId="0" fontId="16" fillId="0" borderId="6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49" fontId="1" fillId="24" borderId="6" xfId="55" applyNumberFormat="1" applyFont="1" applyFill="1" applyBorder="1" applyAlignment="1">
      <alignment horizontal="left" wrapText="1"/>
    </xf>
    <xf numFmtId="49" fontId="1" fillId="24" borderId="11" xfId="55" applyNumberFormat="1" applyFont="1" applyFill="1" applyBorder="1" applyAlignment="1">
      <alignment horizontal="left" wrapText="1"/>
    </xf>
    <xf numFmtId="0" fontId="1" fillId="0" borderId="6" xfId="55" applyFont="1" applyBorder="1" applyAlignment="1">
      <alignment horizontal="left" wrapText="1"/>
    </xf>
    <xf numFmtId="0" fontId="1" fillId="0" borderId="11" xfId="55" applyFont="1" applyBorder="1" applyAlignment="1">
      <alignment horizontal="left" wrapText="1"/>
    </xf>
    <xf numFmtId="49" fontId="1" fillId="24" borderId="5" xfId="55" applyNumberFormat="1" applyFont="1" applyFill="1" applyBorder="1" applyAlignment="1">
      <alignment horizontal="left" wrapText="1"/>
    </xf>
    <xf numFmtId="49" fontId="18" fillId="24" borderId="6" xfId="55" applyNumberFormat="1" applyFont="1" applyFill="1" applyBorder="1" applyAlignment="1">
      <alignment horizontal="left" wrapText="1"/>
    </xf>
    <xf numFmtId="49" fontId="18" fillId="24" borderId="11" xfId="55" applyNumberFormat="1" applyFont="1" applyFill="1" applyBorder="1" applyAlignment="1">
      <alignment horizontal="left" wrapText="1"/>
    </xf>
  </cellXfs>
  <cellStyles count="154">
    <cellStyle name="20% - Акцент1 2" xfId="2" xr:uid="{00000000-0005-0000-0000-000000000000}"/>
    <cellStyle name="20% - Акцент1 3" xfId="56" xr:uid="{00000000-0005-0000-0000-000001000000}"/>
    <cellStyle name="20% - Акцент1 4" xfId="99" xr:uid="{00000000-0005-0000-0000-000002000000}"/>
    <cellStyle name="20% - Акцент1 5" xfId="132" xr:uid="{00000000-0005-0000-0000-000003000000}"/>
    <cellStyle name="20% - Акцент2 2" xfId="3" xr:uid="{00000000-0005-0000-0000-000004000000}"/>
    <cellStyle name="20% - Акцент2 3" xfId="57" xr:uid="{00000000-0005-0000-0000-000005000000}"/>
    <cellStyle name="20% - Акцент2 4" xfId="98" xr:uid="{00000000-0005-0000-0000-000006000000}"/>
    <cellStyle name="20% - Акцент2 5" xfId="131" xr:uid="{00000000-0005-0000-0000-000007000000}"/>
    <cellStyle name="20% - Акцент3 2" xfId="4" xr:uid="{00000000-0005-0000-0000-000008000000}"/>
    <cellStyle name="20% - Акцент3 3" xfId="58" xr:uid="{00000000-0005-0000-0000-000009000000}"/>
    <cellStyle name="20% - Акцент3 4" xfId="97" xr:uid="{00000000-0005-0000-0000-00000A000000}"/>
    <cellStyle name="20% - Акцент3 5" xfId="130" xr:uid="{00000000-0005-0000-0000-00000B000000}"/>
    <cellStyle name="20% - Акцент4 2" xfId="5" xr:uid="{00000000-0005-0000-0000-00000C000000}"/>
    <cellStyle name="20% - Акцент4 3" xfId="59" xr:uid="{00000000-0005-0000-0000-00000D000000}"/>
    <cellStyle name="20% - Акцент4 4" xfId="96" xr:uid="{00000000-0005-0000-0000-00000E000000}"/>
    <cellStyle name="20% - Акцент4 5" xfId="129" xr:uid="{00000000-0005-0000-0000-00000F000000}"/>
    <cellStyle name="20% - Акцент5 2" xfId="6" xr:uid="{00000000-0005-0000-0000-000010000000}"/>
    <cellStyle name="20% - Акцент5 3" xfId="60" xr:uid="{00000000-0005-0000-0000-000011000000}"/>
    <cellStyle name="20% - Акцент5 4" xfId="95" xr:uid="{00000000-0005-0000-0000-000012000000}"/>
    <cellStyle name="20% - Акцент5 5" xfId="128" xr:uid="{00000000-0005-0000-0000-000013000000}"/>
    <cellStyle name="20% - Акцент6 2" xfId="7" xr:uid="{00000000-0005-0000-0000-000014000000}"/>
    <cellStyle name="20% - Акцент6 3" xfId="61" xr:uid="{00000000-0005-0000-0000-000015000000}"/>
    <cellStyle name="20% - Акцент6 4" xfId="94" xr:uid="{00000000-0005-0000-0000-000016000000}"/>
    <cellStyle name="20% - Акцент6 5" xfId="127" xr:uid="{00000000-0005-0000-0000-000017000000}"/>
    <cellStyle name="40% - Акцент1 2" xfId="8" xr:uid="{00000000-0005-0000-0000-000018000000}"/>
    <cellStyle name="40% - Акцент1 3" xfId="62" xr:uid="{00000000-0005-0000-0000-000019000000}"/>
    <cellStyle name="40% - Акцент1 4" xfId="93" xr:uid="{00000000-0005-0000-0000-00001A000000}"/>
    <cellStyle name="40% - Акцент1 5" xfId="126" xr:uid="{00000000-0005-0000-0000-00001B000000}"/>
    <cellStyle name="40% - Акцент2 2" xfId="9" xr:uid="{00000000-0005-0000-0000-00001C000000}"/>
    <cellStyle name="40% - Акцент2 3" xfId="63" xr:uid="{00000000-0005-0000-0000-00001D000000}"/>
    <cellStyle name="40% - Акцент2 4" xfId="92" xr:uid="{00000000-0005-0000-0000-00001E000000}"/>
    <cellStyle name="40% - Акцент2 5" xfId="125" xr:uid="{00000000-0005-0000-0000-00001F000000}"/>
    <cellStyle name="40% - Акцент3 2" xfId="10" xr:uid="{00000000-0005-0000-0000-000020000000}"/>
    <cellStyle name="40% - Акцент3 3" xfId="64" xr:uid="{00000000-0005-0000-0000-000021000000}"/>
    <cellStyle name="40% - Акцент3 4" xfId="91" xr:uid="{00000000-0005-0000-0000-000022000000}"/>
    <cellStyle name="40% - Акцент3 5" xfId="124" xr:uid="{00000000-0005-0000-0000-000023000000}"/>
    <cellStyle name="40% - Акцент4 2" xfId="11" xr:uid="{00000000-0005-0000-0000-000024000000}"/>
    <cellStyle name="40% - Акцент4 3" xfId="65" xr:uid="{00000000-0005-0000-0000-000025000000}"/>
    <cellStyle name="40% - Акцент4 4" xfId="90" xr:uid="{00000000-0005-0000-0000-000026000000}"/>
    <cellStyle name="40% - Акцент4 5" xfId="123" xr:uid="{00000000-0005-0000-0000-000027000000}"/>
    <cellStyle name="40% - Акцент5 2" xfId="12" xr:uid="{00000000-0005-0000-0000-000028000000}"/>
    <cellStyle name="40% - Акцент5 3" xfId="66" xr:uid="{00000000-0005-0000-0000-000029000000}"/>
    <cellStyle name="40% - Акцент5 4" xfId="89" xr:uid="{00000000-0005-0000-0000-00002A000000}"/>
    <cellStyle name="40% - Акцент5 5" xfId="122" xr:uid="{00000000-0005-0000-0000-00002B000000}"/>
    <cellStyle name="40% - Акцент6 2" xfId="13" xr:uid="{00000000-0005-0000-0000-00002C000000}"/>
    <cellStyle name="40% - Акцент6 3" xfId="67" xr:uid="{00000000-0005-0000-0000-00002D000000}"/>
    <cellStyle name="40% - Акцент6 4" xfId="88" xr:uid="{00000000-0005-0000-0000-00002E000000}"/>
    <cellStyle name="40% - Акцент6 5" xfId="121" xr:uid="{00000000-0005-0000-0000-00002F000000}"/>
    <cellStyle name="60% - Акцент1 2" xfId="14" xr:uid="{00000000-0005-0000-0000-000030000000}"/>
    <cellStyle name="60% - Акцент1 3" xfId="68" xr:uid="{00000000-0005-0000-0000-000031000000}"/>
    <cellStyle name="60% - Акцент1 4" xfId="87" xr:uid="{00000000-0005-0000-0000-000032000000}"/>
    <cellStyle name="60% - Акцент1 5" xfId="120" xr:uid="{00000000-0005-0000-0000-000033000000}"/>
    <cellStyle name="60% - Акцент2 2" xfId="15" xr:uid="{00000000-0005-0000-0000-000034000000}"/>
    <cellStyle name="60% - Акцент2 3" xfId="69" xr:uid="{00000000-0005-0000-0000-000035000000}"/>
    <cellStyle name="60% - Акцент2 4" xfId="86" xr:uid="{00000000-0005-0000-0000-000036000000}"/>
    <cellStyle name="60% - Акцент2 5" xfId="119" xr:uid="{00000000-0005-0000-0000-000037000000}"/>
    <cellStyle name="60% - Акцент3 2" xfId="16" xr:uid="{00000000-0005-0000-0000-000038000000}"/>
    <cellStyle name="60% - Акцент3 3" xfId="70" xr:uid="{00000000-0005-0000-0000-000039000000}"/>
    <cellStyle name="60% - Акцент3 4" xfId="85" xr:uid="{00000000-0005-0000-0000-00003A000000}"/>
    <cellStyle name="60% - Акцент3 5" xfId="118" xr:uid="{00000000-0005-0000-0000-00003B000000}"/>
    <cellStyle name="60% - Акцент4 2" xfId="17" xr:uid="{00000000-0005-0000-0000-00003C000000}"/>
    <cellStyle name="60% - Акцент4 3" xfId="71" xr:uid="{00000000-0005-0000-0000-00003D000000}"/>
    <cellStyle name="60% - Акцент4 4" xfId="84" xr:uid="{00000000-0005-0000-0000-00003E000000}"/>
    <cellStyle name="60% - Акцент4 5" xfId="117" xr:uid="{00000000-0005-0000-0000-00003F000000}"/>
    <cellStyle name="60% - Акцент5 2" xfId="18" xr:uid="{00000000-0005-0000-0000-000040000000}"/>
    <cellStyle name="60% - Акцент5 3" xfId="72" xr:uid="{00000000-0005-0000-0000-000041000000}"/>
    <cellStyle name="60% - Акцент5 4" xfId="83" xr:uid="{00000000-0005-0000-0000-000042000000}"/>
    <cellStyle name="60% - Акцент5 5" xfId="116" xr:uid="{00000000-0005-0000-0000-000043000000}"/>
    <cellStyle name="60% - Акцент6 2" xfId="19" xr:uid="{00000000-0005-0000-0000-000044000000}"/>
    <cellStyle name="60% - Акцент6 3" xfId="73" xr:uid="{00000000-0005-0000-0000-000045000000}"/>
    <cellStyle name="60% - Акцент6 4" xfId="74" xr:uid="{00000000-0005-0000-0000-000046000000}"/>
    <cellStyle name="60% - Акцент6 5" xfId="115" xr:uid="{00000000-0005-0000-0000-000047000000}"/>
    <cellStyle name="Normal_meresha_07" xfId="20" xr:uid="{00000000-0005-0000-0000-000048000000}"/>
    <cellStyle name="Акцент1 2" xfId="21" xr:uid="{00000000-0005-0000-0000-000049000000}"/>
    <cellStyle name="Акцент1 3" xfId="75" xr:uid="{00000000-0005-0000-0000-00004A000000}"/>
    <cellStyle name="Акцент1 4" xfId="107" xr:uid="{00000000-0005-0000-0000-00004B000000}"/>
    <cellStyle name="Акцент1 5" xfId="140" xr:uid="{00000000-0005-0000-0000-00004C000000}"/>
    <cellStyle name="Акцент2 2" xfId="22" xr:uid="{00000000-0005-0000-0000-00004D000000}"/>
    <cellStyle name="Акцент2 3" xfId="76" xr:uid="{00000000-0005-0000-0000-00004E000000}"/>
    <cellStyle name="Акцент2 4" xfId="108" xr:uid="{00000000-0005-0000-0000-00004F000000}"/>
    <cellStyle name="Акцент2 5" xfId="141" xr:uid="{00000000-0005-0000-0000-000050000000}"/>
    <cellStyle name="Акцент3 2" xfId="23" xr:uid="{00000000-0005-0000-0000-000051000000}"/>
    <cellStyle name="Акцент3 3" xfId="77" xr:uid="{00000000-0005-0000-0000-000052000000}"/>
    <cellStyle name="Акцент3 4" xfId="109" xr:uid="{00000000-0005-0000-0000-000053000000}"/>
    <cellStyle name="Акцент3 5" xfId="142" xr:uid="{00000000-0005-0000-0000-000054000000}"/>
    <cellStyle name="Акцент4 2" xfId="24" xr:uid="{00000000-0005-0000-0000-000055000000}"/>
    <cellStyle name="Акцент4 3" xfId="78" xr:uid="{00000000-0005-0000-0000-000056000000}"/>
    <cellStyle name="Акцент4 4" xfId="110" xr:uid="{00000000-0005-0000-0000-000057000000}"/>
    <cellStyle name="Акцент4 5" xfId="143" xr:uid="{00000000-0005-0000-0000-000058000000}"/>
    <cellStyle name="Акцент5 2" xfId="25" xr:uid="{00000000-0005-0000-0000-000059000000}"/>
    <cellStyle name="Акцент5 3" xfId="79" xr:uid="{00000000-0005-0000-0000-00005A000000}"/>
    <cellStyle name="Акцент5 4" xfId="111" xr:uid="{00000000-0005-0000-0000-00005B000000}"/>
    <cellStyle name="Акцент5 5" xfId="144" xr:uid="{00000000-0005-0000-0000-00005C000000}"/>
    <cellStyle name="Акцент6 2" xfId="26" xr:uid="{00000000-0005-0000-0000-00005D000000}"/>
    <cellStyle name="Акцент6 3" xfId="80" xr:uid="{00000000-0005-0000-0000-00005E000000}"/>
    <cellStyle name="Акцент6 4" xfId="112" xr:uid="{00000000-0005-0000-0000-00005F000000}"/>
    <cellStyle name="Акцент6 5" xfId="145" xr:uid="{00000000-0005-0000-0000-000060000000}"/>
    <cellStyle name="Вывод 2" xfId="27" xr:uid="{00000000-0005-0000-0000-000061000000}"/>
    <cellStyle name="Вывод 3" xfId="81" xr:uid="{00000000-0005-0000-0000-000062000000}"/>
    <cellStyle name="Вывод 4" xfId="113" xr:uid="{00000000-0005-0000-0000-000063000000}"/>
    <cellStyle name="Вывод 5" xfId="146" xr:uid="{00000000-0005-0000-0000-000064000000}"/>
    <cellStyle name="Вычисление 2" xfId="28" xr:uid="{00000000-0005-0000-0000-000065000000}"/>
    <cellStyle name="Вычисление 3" xfId="82" xr:uid="{00000000-0005-0000-0000-000066000000}"/>
    <cellStyle name="Вычисление 4" xfId="114" xr:uid="{00000000-0005-0000-0000-000067000000}"/>
    <cellStyle name="Вычисление 5" xfId="147" xr:uid="{00000000-0005-0000-0000-000068000000}"/>
    <cellStyle name="Звичайний" xfId="0" builtinId="0"/>
    <cellStyle name="Звичайний 10" xfId="29" xr:uid="{00000000-0005-0000-0000-000069000000}"/>
    <cellStyle name="Звичайний 11" xfId="30" xr:uid="{00000000-0005-0000-0000-00006A000000}"/>
    <cellStyle name="Звичайний 12" xfId="31" xr:uid="{00000000-0005-0000-0000-00006B000000}"/>
    <cellStyle name="Звичайний 13" xfId="32" xr:uid="{00000000-0005-0000-0000-00006C000000}"/>
    <cellStyle name="Звичайний 14" xfId="33" xr:uid="{00000000-0005-0000-0000-00006D000000}"/>
    <cellStyle name="Звичайний 15" xfId="34" xr:uid="{00000000-0005-0000-0000-00006E000000}"/>
    <cellStyle name="Звичайний 16" xfId="35" xr:uid="{00000000-0005-0000-0000-00006F000000}"/>
    <cellStyle name="Звичайний 17" xfId="36" xr:uid="{00000000-0005-0000-0000-000070000000}"/>
    <cellStyle name="Звичайний 18" xfId="37" xr:uid="{00000000-0005-0000-0000-000071000000}"/>
    <cellStyle name="Звичайний 19" xfId="38" xr:uid="{00000000-0005-0000-0000-000072000000}"/>
    <cellStyle name="Звичайний 2" xfId="39" xr:uid="{00000000-0005-0000-0000-000073000000}"/>
    <cellStyle name="Звичайний 20" xfId="40" xr:uid="{00000000-0005-0000-0000-000074000000}"/>
    <cellStyle name="Звичайний 3" xfId="41" xr:uid="{00000000-0005-0000-0000-000075000000}"/>
    <cellStyle name="Звичайний 4" xfId="42" xr:uid="{00000000-0005-0000-0000-000076000000}"/>
    <cellStyle name="Звичайний 5" xfId="43" xr:uid="{00000000-0005-0000-0000-000077000000}"/>
    <cellStyle name="Звичайний 6" xfId="44" xr:uid="{00000000-0005-0000-0000-000078000000}"/>
    <cellStyle name="Звичайний 7" xfId="45" xr:uid="{00000000-0005-0000-0000-000079000000}"/>
    <cellStyle name="Звичайний 8" xfId="46" xr:uid="{00000000-0005-0000-0000-00007A000000}"/>
    <cellStyle name="Звичайний 9" xfId="47" xr:uid="{00000000-0005-0000-0000-00007B000000}"/>
    <cellStyle name="Итог 2" xfId="48" xr:uid="{00000000-0005-0000-0000-00007D000000}"/>
    <cellStyle name="Итог 3" xfId="101" xr:uid="{00000000-0005-0000-0000-00007E000000}"/>
    <cellStyle name="Итог 4" xfId="134" xr:uid="{00000000-0005-0000-0000-00007F000000}"/>
    <cellStyle name="Итог 5" xfId="148" xr:uid="{00000000-0005-0000-0000-000080000000}"/>
    <cellStyle name="Нейтральный 2" xfId="49" xr:uid="{00000000-0005-0000-0000-000081000000}"/>
    <cellStyle name="Нейтральный 3" xfId="102" xr:uid="{00000000-0005-0000-0000-000082000000}"/>
    <cellStyle name="Нейтральный 4" xfId="135" xr:uid="{00000000-0005-0000-0000-000083000000}"/>
    <cellStyle name="Нейтральный 5" xfId="149" xr:uid="{00000000-0005-0000-0000-000084000000}"/>
    <cellStyle name="Обычный 2" xfId="1" xr:uid="{00000000-0005-0000-0000-000086000000}"/>
    <cellStyle name="Обычный 2 2" xfId="50" xr:uid="{00000000-0005-0000-0000-000087000000}"/>
    <cellStyle name="Обычный 2 3" xfId="103" xr:uid="{00000000-0005-0000-0000-000088000000}"/>
    <cellStyle name="Обычный 2 4" xfId="136" xr:uid="{00000000-0005-0000-0000-000089000000}"/>
    <cellStyle name="Обычный 2 5" xfId="150" xr:uid="{00000000-0005-0000-0000-00008A000000}"/>
    <cellStyle name="Обычный 3" xfId="55" xr:uid="{00000000-0005-0000-0000-00008B000000}"/>
    <cellStyle name="Обычный 4" xfId="100" xr:uid="{00000000-0005-0000-0000-00008C000000}"/>
    <cellStyle name="Обычный 5" xfId="133" xr:uid="{00000000-0005-0000-0000-00008D000000}"/>
    <cellStyle name="Плохой 2" xfId="51" xr:uid="{00000000-0005-0000-0000-00008E000000}"/>
    <cellStyle name="Плохой 3" xfId="104" xr:uid="{00000000-0005-0000-0000-00008F000000}"/>
    <cellStyle name="Плохой 4" xfId="137" xr:uid="{00000000-0005-0000-0000-000090000000}"/>
    <cellStyle name="Плохой 5" xfId="151" xr:uid="{00000000-0005-0000-0000-000091000000}"/>
    <cellStyle name="Пояснение 2" xfId="52" xr:uid="{00000000-0005-0000-0000-000092000000}"/>
    <cellStyle name="Пояснение 3" xfId="105" xr:uid="{00000000-0005-0000-0000-000093000000}"/>
    <cellStyle name="Пояснение 4" xfId="138" xr:uid="{00000000-0005-0000-0000-000094000000}"/>
    <cellStyle name="Пояснение 5" xfId="152" xr:uid="{00000000-0005-0000-0000-000095000000}"/>
    <cellStyle name="Примечание 2" xfId="53" xr:uid="{00000000-0005-0000-0000-000096000000}"/>
    <cellStyle name="Примечание 3" xfId="106" xr:uid="{00000000-0005-0000-0000-000097000000}"/>
    <cellStyle name="Примечание 4" xfId="139" xr:uid="{00000000-0005-0000-0000-000098000000}"/>
    <cellStyle name="Примечание 5" xfId="153" xr:uid="{00000000-0005-0000-0000-000099000000}"/>
    <cellStyle name="Стиль 1" xfId="54" xr:uid="{00000000-0005-0000-0000-00009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view="pageBreakPreview" topLeftCell="A37" zoomScaleSheetLayoutView="100" workbookViewId="0">
      <selection activeCell="E40" sqref="E40"/>
    </sheetView>
  </sheetViews>
  <sheetFormatPr defaultRowHeight="12.75" x14ac:dyDescent="0.2"/>
  <cols>
    <col min="1" max="1" width="19.5703125" customWidth="1"/>
    <col min="2" max="2" width="18.85546875" customWidth="1"/>
    <col min="3" max="3" width="45.28515625" customWidth="1"/>
    <col min="4" max="4" width="15.5703125" hidden="1" customWidth="1"/>
    <col min="5" max="5" width="27.5703125" customWidth="1"/>
    <col min="6" max="6" width="25.140625" customWidth="1"/>
  </cols>
  <sheetData>
    <row r="1" spans="1:7" ht="33.75" customHeight="1" x14ac:dyDescent="0.25">
      <c r="E1" s="30" t="s">
        <v>25</v>
      </c>
    </row>
    <row r="2" spans="1:7" ht="15.75" customHeight="1" x14ac:dyDescent="0.25">
      <c r="E2" s="64" t="s">
        <v>39</v>
      </c>
      <c r="F2" s="65"/>
      <c r="G2" s="31"/>
    </row>
    <row r="3" spans="1:7" ht="15.75" customHeight="1" x14ac:dyDescent="0.25">
      <c r="E3" s="64"/>
      <c r="F3" s="64"/>
      <c r="G3" s="28"/>
    </row>
    <row r="4" spans="1:7" ht="15.75" customHeight="1" x14ac:dyDescent="0.25">
      <c r="E4" s="64"/>
      <c r="F4" s="64"/>
      <c r="G4" s="28"/>
    </row>
    <row r="5" spans="1:7" ht="20.25" customHeight="1" x14ac:dyDescent="0.25">
      <c r="A5" s="3"/>
      <c r="B5" s="3"/>
      <c r="C5" s="3"/>
      <c r="D5" s="1"/>
      <c r="E5" s="66"/>
      <c r="F5" s="66"/>
      <c r="G5" s="28"/>
    </row>
    <row r="6" spans="1:7" ht="15.75" customHeight="1" x14ac:dyDescent="0.25">
      <c r="A6" s="53" t="s">
        <v>26</v>
      </c>
      <c r="B6" s="53"/>
      <c r="C6" s="53"/>
      <c r="D6" s="53"/>
      <c r="E6" s="53"/>
    </row>
    <row r="7" spans="1:7" ht="15.75" x14ac:dyDescent="0.2">
      <c r="A7" s="3"/>
      <c r="B7" s="67" t="s">
        <v>23</v>
      </c>
      <c r="C7" s="67"/>
      <c r="D7" s="4"/>
      <c r="E7" s="4"/>
    </row>
    <row r="8" spans="1:7" ht="11.25" customHeight="1" x14ac:dyDescent="0.2">
      <c r="A8" s="3"/>
      <c r="B8" s="68" t="s">
        <v>1</v>
      </c>
      <c r="C8" s="68"/>
      <c r="D8" s="4"/>
      <c r="E8" s="4"/>
    </row>
    <row r="9" spans="1:7" ht="29.25" customHeight="1" x14ac:dyDescent="0.2">
      <c r="A9" s="72" t="s">
        <v>8</v>
      </c>
      <c r="B9" s="72"/>
      <c r="C9" s="72"/>
      <c r="D9" s="72"/>
      <c r="E9" s="72"/>
    </row>
    <row r="10" spans="1:7" x14ac:dyDescent="0.2">
      <c r="E10" s="2" t="s">
        <v>0</v>
      </c>
    </row>
    <row r="11" spans="1:7" s="6" customFormat="1" ht="21.75" customHeight="1" x14ac:dyDescent="0.2">
      <c r="A11" s="75" t="s">
        <v>4</v>
      </c>
      <c r="B11" s="54" t="s">
        <v>5</v>
      </c>
      <c r="C11" s="55"/>
      <c r="D11" s="5"/>
      <c r="E11" s="75" t="s">
        <v>6</v>
      </c>
    </row>
    <row r="12" spans="1:7" s="6" customFormat="1" ht="15.75" customHeight="1" x14ac:dyDescent="0.2">
      <c r="A12" s="73"/>
      <c r="B12" s="56"/>
      <c r="C12" s="57"/>
      <c r="D12" s="7"/>
      <c r="E12" s="73"/>
    </row>
    <row r="13" spans="1:7" s="6" customFormat="1" ht="13.5" customHeight="1" x14ac:dyDescent="0.2">
      <c r="A13" s="73"/>
      <c r="B13" s="56"/>
      <c r="C13" s="57"/>
      <c r="D13" s="5"/>
      <c r="E13" s="73"/>
    </row>
    <row r="14" spans="1:7" s="6" customFormat="1" ht="12.75" customHeight="1" x14ac:dyDescent="0.2">
      <c r="A14" s="73"/>
      <c r="B14" s="56"/>
      <c r="C14" s="57"/>
      <c r="D14" s="73" t="s">
        <v>2</v>
      </c>
      <c r="E14" s="73"/>
    </row>
    <row r="15" spans="1:7" s="6" customFormat="1" ht="5.25" customHeight="1" x14ac:dyDescent="0.2">
      <c r="A15" s="74"/>
      <c r="B15" s="58"/>
      <c r="C15" s="59"/>
      <c r="D15" s="74"/>
      <c r="E15" s="74"/>
    </row>
    <row r="16" spans="1:7" s="6" customFormat="1" ht="17.25" customHeight="1" x14ac:dyDescent="0.2">
      <c r="A16" s="8">
        <v>1</v>
      </c>
      <c r="B16" s="60">
        <v>2</v>
      </c>
      <c r="C16" s="61"/>
      <c r="D16" s="9" t="s">
        <v>3</v>
      </c>
      <c r="E16" s="10">
        <v>3</v>
      </c>
    </row>
    <row r="17" spans="1:6" s="6" customFormat="1" x14ac:dyDescent="0.2">
      <c r="A17" s="69" t="s">
        <v>7</v>
      </c>
      <c r="B17" s="70"/>
      <c r="C17" s="70"/>
      <c r="D17" s="70"/>
      <c r="E17" s="71"/>
    </row>
    <row r="18" spans="1:6" s="6" customFormat="1" ht="46.5" customHeight="1" x14ac:dyDescent="0.2">
      <c r="A18" s="26" t="s">
        <v>22</v>
      </c>
      <c r="B18" s="76" t="s">
        <v>20</v>
      </c>
      <c r="C18" s="77"/>
      <c r="D18" s="11"/>
      <c r="E18" s="12">
        <f>E19</f>
        <v>1449400</v>
      </c>
    </row>
    <row r="19" spans="1:6" s="6" customFormat="1" ht="18" customHeight="1" x14ac:dyDescent="0.2">
      <c r="A19" s="13" t="s">
        <v>24</v>
      </c>
      <c r="B19" s="62" t="s">
        <v>21</v>
      </c>
      <c r="C19" s="63"/>
      <c r="D19" s="14"/>
      <c r="E19" s="15">
        <v>1449400</v>
      </c>
    </row>
    <row r="20" spans="1:6" s="6" customFormat="1" ht="18" customHeight="1" x14ac:dyDescent="0.2">
      <c r="A20" s="26" t="s">
        <v>27</v>
      </c>
      <c r="B20" s="76" t="s">
        <v>28</v>
      </c>
      <c r="C20" s="77"/>
      <c r="D20" s="11"/>
      <c r="E20" s="12">
        <f>E22+E24</f>
        <v>550000</v>
      </c>
    </row>
    <row r="21" spans="1:6" s="6" customFormat="1" ht="42" customHeight="1" x14ac:dyDescent="0.2">
      <c r="A21" s="32"/>
      <c r="B21" s="76" t="s">
        <v>29</v>
      </c>
      <c r="C21" s="77"/>
      <c r="D21" s="11"/>
      <c r="E21" s="12"/>
    </row>
    <row r="22" spans="1:6" s="6" customFormat="1" ht="25.5" customHeight="1" x14ac:dyDescent="0.2">
      <c r="A22" s="13" t="s">
        <v>30</v>
      </c>
      <c r="B22" s="81" t="s">
        <v>31</v>
      </c>
      <c r="C22" s="82"/>
      <c r="D22" s="14"/>
      <c r="E22" s="15">
        <v>500000</v>
      </c>
    </row>
    <row r="23" spans="1:6" s="6" customFormat="1" ht="48" customHeight="1" x14ac:dyDescent="0.2">
      <c r="A23" s="13"/>
      <c r="B23" s="86" t="s">
        <v>34</v>
      </c>
      <c r="C23" s="87"/>
      <c r="D23" s="14"/>
      <c r="E23" s="15"/>
    </row>
    <row r="24" spans="1:6" s="6" customFormat="1" ht="25.5" customHeight="1" x14ac:dyDescent="0.2">
      <c r="A24" s="33" t="s">
        <v>32</v>
      </c>
      <c r="B24" s="85" t="s">
        <v>33</v>
      </c>
      <c r="C24" s="85"/>
      <c r="D24" s="14"/>
      <c r="E24" s="15">
        <v>50000</v>
      </c>
    </row>
    <row r="25" spans="1:6" s="6" customFormat="1" ht="20.25" customHeight="1" x14ac:dyDescent="0.2">
      <c r="A25" s="78" t="s">
        <v>15</v>
      </c>
      <c r="B25" s="79"/>
      <c r="C25" s="79"/>
      <c r="D25" s="79"/>
      <c r="E25" s="80"/>
    </row>
    <row r="26" spans="1:6" s="6" customFormat="1" ht="18.75" customHeight="1" x14ac:dyDescent="0.2">
      <c r="A26" s="13"/>
      <c r="B26" s="13"/>
      <c r="C26" s="16"/>
      <c r="D26" s="14"/>
      <c r="E26" s="15"/>
    </row>
    <row r="27" spans="1:6" s="6" customFormat="1" x14ac:dyDescent="0.2">
      <c r="A27" s="17" t="s">
        <v>9</v>
      </c>
      <c r="B27" s="83" t="s">
        <v>16</v>
      </c>
      <c r="C27" s="84"/>
      <c r="D27" s="18"/>
      <c r="E27" s="12">
        <f>E28</f>
        <v>1999400</v>
      </c>
    </row>
    <row r="28" spans="1:6" s="6" customFormat="1" x14ac:dyDescent="0.2">
      <c r="A28" s="17" t="s">
        <v>9</v>
      </c>
      <c r="B28" s="50" t="s">
        <v>17</v>
      </c>
      <c r="C28" s="51"/>
      <c r="D28" s="18"/>
      <c r="E28" s="12">
        <f>E18+E20</f>
        <v>1999400</v>
      </c>
    </row>
    <row r="29" spans="1:6" s="6" customFormat="1" x14ac:dyDescent="0.2">
      <c r="A29" s="17" t="s">
        <v>9</v>
      </c>
      <c r="B29" s="50" t="s">
        <v>18</v>
      </c>
      <c r="C29" s="51"/>
      <c r="D29" s="18"/>
      <c r="E29" s="12">
        <v>0</v>
      </c>
    </row>
    <row r="30" spans="1:6" s="6" customFormat="1" x14ac:dyDescent="0.2">
      <c r="A30" s="19"/>
      <c r="B30" s="19"/>
      <c r="C30" s="20"/>
      <c r="D30" s="21"/>
      <c r="E30" s="22"/>
    </row>
    <row r="31" spans="1:6" s="6" customFormat="1" ht="14.25" x14ac:dyDescent="0.2">
      <c r="A31" s="72" t="s">
        <v>10</v>
      </c>
      <c r="B31" s="72"/>
      <c r="C31" s="72"/>
      <c r="D31" s="72"/>
      <c r="E31" s="72"/>
    </row>
    <row r="32" spans="1:6" s="6" customFormat="1" x14ac:dyDescent="0.2">
      <c r="A32" s="23"/>
      <c r="B32" s="23"/>
      <c r="C32" s="24"/>
      <c r="D32" s="21"/>
      <c r="E32" s="22"/>
      <c r="F32" s="38" t="s">
        <v>36</v>
      </c>
    </row>
    <row r="33" spans="1:6" s="6" customFormat="1" ht="15.75" customHeight="1" x14ac:dyDescent="0.2">
      <c r="A33" s="45" t="s">
        <v>11</v>
      </c>
      <c r="B33" s="45" t="s">
        <v>12</v>
      </c>
      <c r="C33" s="45" t="s">
        <v>13</v>
      </c>
      <c r="D33" s="5"/>
      <c r="E33" s="45" t="s">
        <v>6</v>
      </c>
      <c r="F33" s="45" t="s">
        <v>37</v>
      </c>
    </row>
    <row r="34" spans="1:6" s="6" customFormat="1" ht="15.75" customHeight="1" x14ac:dyDescent="0.2">
      <c r="A34" s="45"/>
      <c r="B34" s="45"/>
      <c r="C34" s="45"/>
      <c r="D34" s="7"/>
      <c r="E34" s="45"/>
      <c r="F34" s="45"/>
    </row>
    <row r="35" spans="1:6" s="25" customFormat="1" ht="15.75" customHeight="1" x14ac:dyDescent="0.2">
      <c r="A35" s="45"/>
      <c r="B35" s="45"/>
      <c r="C35" s="45"/>
      <c r="D35" s="5"/>
      <c r="E35" s="45"/>
      <c r="F35" s="45"/>
    </row>
    <row r="36" spans="1:6" s="6" customFormat="1" ht="15.75" hidden="1" customHeight="1" x14ac:dyDescent="0.2">
      <c r="A36" s="45"/>
      <c r="B36" s="45"/>
      <c r="C36" s="45"/>
      <c r="D36" s="45" t="s">
        <v>2</v>
      </c>
      <c r="E36" s="45"/>
      <c r="F36" s="45"/>
    </row>
    <row r="37" spans="1:6" s="6" customFormat="1" ht="43.5" customHeight="1" x14ac:dyDescent="0.2">
      <c r="A37" s="45"/>
      <c r="B37" s="45"/>
      <c r="C37" s="45"/>
      <c r="D37" s="45"/>
      <c r="E37" s="45"/>
      <c r="F37" s="45"/>
    </row>
    <row r="38" spans="1:6" s="6" customFormat="1" x14ac:dyDescent="0.2">
      <c r="A38" s="5">
        <v>1</v>
      </c>
      <c r="B38" s="5">
        <v>2</v>
      </c>
      <c r="C38" s="5">
        <v>3</v>
      </c>
      <c r="D38" s="5" t="s">
        <v>3</v>
      </c>
      <c r="E38" s="5">
        <v>4</v>
      </c>
      <c r="F38" s="39"/>
    </row>
    <row r="39" spans="1:6" s="6" customFormat="1" ht="17.25" customHeight="1" x14ac:dyDescent="0.2">
      <c r="A39" s="48" t="s">
        <v>14</v>
      </c>
      <c r="B39" s="48"/>
      <c r="C39" s="48"/>
      <c r="D39" s="48"/>
      <c r="E39" s="48"/>
      <c r="F39" s="40"/>
    </row>
    <row r="40" spans="1:6" s="6" customFormat="1" ht="115.5" customHeight="1" x14ac:dyDescent="0.2">
      <c r="A40" s="34">
        <v>3719800</v>
      </c>
      <c r="B40" s="34">
        <v>9800</v>
      </c>
      <c r="C40" s="43" t="s">
        <v>35</v>
      </c>
      <c r="D40" s="43"/>
      <c r="E40" s="42">
        <v>99000</v>
      </c>
      <c r="F40" s="35" t="s">
        <v>38</v>
      </c>
    </row>
    <row r="41" spans="1:6" s="6" customFormat="1" ht="17.25" customHeight="1" x14ac:dyDescent="0.2">
      <c r="A41" s="33">
        <v>9900000000</v>
      </c>
      <c r="B41" s="36"/>
      <c r="C41" s="44" t="s">
        <v>21</v>
      </c>
      <c r="D41" s="44"/>
      <c r="E41" s="15">
        <f>85000+14000</f>
        <v>99000</v>
      </c>
      <c r="F41" s="37"/>
    </row>
    <row r="42" spans="1:6" s="6" customFormat="1" ht="17.25" customHeight="1" x14ac:dyDescent="0.2">
      <c r="A42" s="46" t="s">
        <v>19</v>
      </c>
      <c r="B42" s="46"/>
      <c r="C42" s="46"/>
      <c r="D42" s="46"/>
      <c r="E42" s="46"/>
      <c r="F42" s="40"/>
    </row>
    <row r="43" spans="1:6" s="6" customFormat="1" ht="17.25" customHeight="1" x14ac:dyDescent="0.2">
      <c r="A43" s="33"/>
      <c r="B43" s="47"/>
      <c r="C43" s="47"/>
      <c r="D43" s="14"/>
      <c r="E43" s="12"/>
      <c r="F43" s="40"/>
    </row>
    <row r="44" spans="1:6" s="6" customFormat="1" ht="17.25" customHeight="1" x14ac:dyDescent="0.2">
      <c r="A44" s="41" t="s">
        <v>9</v>
      </c>
      <c r="B44" s="52" t="s">
        <v>16</v>
      </c>
      <c r="C44" s="52"/>
      <c r="D44" s="18"/>
      <c r="E44" s="12">
        <f>E45</f>
        <v>99000</v>
      </c>
      <c r="F44" s="40"/>
    </row>
    <row r="45" spans="1:6" s="6" customFormat="1" x14ac:dyDescent="0.2">
      <c r="A45" s="41" t="s">
        <v>9</v>
      </c>
      <c r="B45" s="49" t="s">
        <v>17</v>
      </c>
      <c r="C45" s="49"/>
      <c r="D45" s="18"/>
      <c r="E45" s="12">
        <f>E41</f>
        <v>99000</v>
      </c>
      <c r="F45" s="40"/>
    </row>
    <row r="46" spans="1:6" s="6" customFormat="1" ht="12.75" customHeight="1" x14ac:dyDescent="0.2">
      <c r="A46" s="41" t="s">
        <v>9</v>
      </c>
      <c r="B46" s="49" t="s">
        <v>18</v>
      </c>
      <c r="C46" s="49"/>
      <c r="D46" s="18"/>
      <c r="E46" s="12">
        <v>0</v>
      </c>
      <c r="F46" s="40"/>
    </row>
    <row r="47" spans="1:6" s="6" customFormat="1" x14ac:dyDescent="0.2">
      <c r="A47" s="17" t="s">
        <v>9</v>
      </c>
      <c r="B47" s="50" t="s">
        <v>17</v>
      </c>
      <c r="C47" s="51"/>
      <c r="D47" s="21"/>
      <c r="E47" s="12">
        <v>0</v>
      </c>
      <c r="F47" s="40"/>
    </row>
    <row r="48" spans="1:6" s="6" customFormat="1" x14ac:dyDescent="0.2">
      <c r="A48" s="17" t="s">
        <v>9</v>
      </c>
      <c r="B48" s="50" t="s">
        <v>18</v>
      </c>
      <c r="C48" s="51"/>
      <c r="D48" s="21"/>
      <c r="E48" s="12">
        <v>0</v>
      </c>
      <c r="F48" s="40"/>
    </row>
    <row r="49" spans="1:5" ht="42.75" customHeight="1" x14ac:dyDescent="0.2"/>
    <row r="50" spans="1:5" s="27" customFormat="1" ht="15.75" x14ac:dyDescent="0.25">
      <c r="A50" s="29" t="s">
        <v>40</v>
      </c>
      <c r="B50" s="29"/>
      <c r="C50" s="29"/>
      <c r="D50" s="29"/>
      <c r="E50" s="29" t="s">
        <v>41</v>
      </c>
    </row>
  </sheetData>
  <mergeCells count="42">
    <mergeCell ref="A31:E31"/>
    <mergeCell ref="A33:A37"/>
    <mergeCell ref="B18:C18"/>
    <mergeCell ref="A25:E25"/>
    <mergeCell ref="C33:C37"/>
    <mergeCell ref="D36:D37"/>
    <mergeCell ref="B28:C28"/>
    <mergeCell ref="B29:C29"/>
    <mergeCell ref="B20:C20"/>
    <mergeCell ref="B21:C21"/>
    <mergeCell ref="B22:C22"/>
    <mergeCell ref="B27:C27"/>
    <mergeCell ref="B24:C24"/>
    <mergeCell ref="B23:C23"/>
    <mergeCell ref="A6:E6"/>
    <mergeCell ref="B11:C15"/>
    <mergeCell ref="B16:C16"/>
    <mergeCell ref="B19:C19"/>
    <mergeCell ref="E2:F2"/>
    <mergeCell ref="E3:F3"/>
    <mergeCell ref="E4:F4"/>
    <mergeCell ref="E5:F5"/>
    <mergeCell ref="B7:C7"/>
    <mergeCell ref="B8:C8"/>
    <mergeCell ref="A17:E17"/>
    <mergeCell ref="A9:E9"/>
    <mergeCell ref="D14:D15"/>
    <mergeCell ref="A11:A15"/>
    <mergeCell ref="E11:E15"/>
    <mergeCell ref="B45:C45"/>
    <mergeCell ref="B46:C46"/>
    <mergeCell ref="B47:C47"/>
    <mergeCell ref="B48:C48"/>
    <mergeCell ref="B44:C44"/>
    <mergeCell ref="C40:D40"/>
    <mergeCell ref="C41:D41"/>
    <mergeCell ref="F33:F37"/>
    <mergeCell ref="A42:E42"/>
    <mergeCell ref="B43:C43"/>
    <mergeCell ref="A39:E39"/>
    <mergeCell ref="B33:B37"/>
    <mergeCell ref="E33:E37"/>
  </mergeCells>
  <pageMargins left="0.78740157480314965" right="0.59055118110236227" top="0.55118110236220474" bottom="0.59055118110236227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11rsedo02</cp:lastModifiedBy>
  <cp:lastPrinted>2026-08-13T10:17:02Z</cp:lastPrinted>
  <dcterms:created xsi:type="dcterms:W3CDTF">2019-11-06T08:23:24Z</dcterms:created>
  <dcterms:modified xsi:type="dcterms:W3CDTF">2026-08-13T10:17:51Z</dcterms:modified>
</cp:coreProperties>
</file>